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23" i="1" l="1"/>
  <c r="I24" i="1"/>
  <c r="I17" i="1"/>
  <c r="I18" i="1"/>
  <c r="I19" i="1"/>
  <c r="I20" i="1"/>
  <c r="I21" i="1"/>
  <c r="I90" i="1" l="1"/>
  <c r="H91" i="1" l="1"/>
  <c r="H89" i="1" s="1"/>
  <c r="G91" i="1"/>
  <c r="I94" i="1"/>
  <c r="I82" i="1" l="1"/>
  <c r="I81" i="1"/>
  <c r="I74" i="1"/>
  <c r="I73" i="1"/>
  <c r="I69" i="1"/>
  <c r="I70" i="1"/>
  <c r="I67" i="1"/>
  <c r="I68" i="1"/>
  <c r="I64" i="1"/>
  <c r="I63" i="1"/>
  <c r="I62" i="1"/>
  <c r="I59" i="1"/>
  <c r="I60" i="1"/>
  <c r="I58" i="1"/>
  <c r="I57" i="1"/>
  <c r="I54" i="1"/>
  <c r="I56" i="1"/>
  <c r="I52" i="1"/>
  <c r="I53" i="1"/>
  <c r="I51" i="1"/>
  <c r="I48" i="1"/>
  <c r="I45" i="1"/>
  <c r="I47" i="1"/>
  <c r="I43" i="1"/>
  <c r="I44" i="1"/>
  <c r="I40" i="1"/>
  <c r="I41" i="1"/>
  <c r="I42" i="1"/>
  <c r="I29" i="1"/>
  <c r="I30" i="1"/>
  <c r="I32" i="1"/>
  <c r="I33" i="1"/>
  <c r="I34" i="1"/>
  <c r="I35" i="1"/>
  <c r="I36" i="1"/>
  <c r="I37" i="1"/>
  <c r="I38" i="1"/>
  <c r="I39" i="1"/>
  <c r="I25" i="1"/>
  <c r="I26" i="1"/>
  <c r="I27" i="1"/>
  <c r="I28" i="1"/>
  <c r="I22" i="1"/>
  <c r="I16" i="1"/>
  <c r="I162" i="1" l="1"/>
  <c r="I163" i="1"/>
  <c r="I159" i="1"/>
  <c r="I158" i="1"/>
  <c r="I157" i="1"/>
  <c r="I156" i="1"/>
  <c r="I152" i="1"/>
  <c r="I148" i="1"/>
  <c r="I144" i="1"/>
  <c r="I142" i="1"/>
  <c r="I138" i="1"/>
  <c r="I134" i="1"/>
  <c r="I132" i="1"/>
  <c r="I129" i="1"/>
  <c r="I123" i="1"/>
  <c r="I118" i="1"/>
  <c r="I115" i="1"/>
  <c r="I113" i="1"/>
  <c r="I108" i="1"/>
  <c r="I107" i="1"/>
  <c r="I102" i="1"/>
  <c r="I97" i="1"/>
  <c r="I93" i="1"/>
  <c r="I96" i="1"/>
  <c r="I92" i="1"/>
  <c r="I88" i="1"/>
  <c r="I87" i="1"/>
  <c r="H161" i="1"/>
  <c r="H160" i="1" s="1"/>
  <c r="H95" i="1"/>
  <c r="H86" i="1"/>
  <c r="H85" i="1" l="1"/>
  <c r="H165" i="1" s="1"/>
  <c r="G89" i="1"/>
  <c r="I89" i="1" s="1"/>
  <c r="I91" i="1" l="1"/>
  <c r="G95" i="1"/>
  <c r="I95" i="1" s="1"/>
  <c r="G161" i="1" l="1"/>
  <c r="G86" i="1"/>
  <c r="I86" i="1" s="1"/>
  <c r="G160" i="1" l="1"/>
  <c r="I160" i="1" s="1"/>
  <c r="I161" i="1"/>
  <c r="G85" i="1" l="1"/>
  <c r="G165" i="1" s="1"/>
  <c r="I85" i="1" l="1"/>
  <c r="I165" i="1"/>
</calcChain>
</file>

<file path=xl/sharedStrings.xml><?xml version="1.0" encoding="utf-8"?>
<sst xmlns="http://schemas.openxmlformats.org/spreadsheetml/2006/main" count="216" uniqueCount="198">
  <si>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</si>
  <si>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</si>
  <si>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</si>
  <si>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</si>
  <si>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</si>
  <si>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</si>
  <si>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</si>
  <si>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</si>
  <si>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</si>
  <si>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</si>
  <si>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</si>
  <si>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</si>
  <si>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</si>
  <si>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</si>
  <si>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</si>
  <si>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</si>
  <si>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</si>
  <si>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</si>
  <si>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</si>
  <si>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</si>
  <si>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</si>
  <si>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</si>
  <si>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</si>
  <si>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</si>
  <si>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</si>
  <si>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</si>
  <si>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</si>
  <si>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</si>
  <si>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</si>
  <si>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</si>
  <si>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</si>
  <si>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</si>
  <si>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</si>
  <si>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</si>
  <si>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</si>
  <si>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</si>
  <si>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</si>
  <si>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</si>
  <si>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</si>
  <si>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</si>
  <si>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</si>
  <si>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</si>
  <si>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</si>
  <si>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</si>
  <si>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</si>
  <si>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</si>
  <si>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</si>
  <si>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</si>
  <si>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</si>
  <si>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</si>
  <si>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</si>
  <si>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</si>
  <si>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</si>
  <si>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</si>
  <si>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</si>
  <si>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</si>
  <si>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</si>
  <si>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</si>
  <si>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</si>
  <si>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</si>
  <si>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</si>
  <si>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</si>
  <si>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</si>
  <si>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</si>
  <si>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</si>
  <si>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</si>
  <si>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</si>
  <si>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</si>
  <si>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</si>
  <si>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</si>
  <si>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</si>
  <si>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</si>
  <si>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</si>
  <si>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</si>
  <si>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</si>
  <si>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</si>
  <si>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</si>
  <si>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</si>
  <si>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</si>
  <si>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</si>
  <si>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</si>
  <si>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</si>
  <si>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</si>
  <si>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</si>
  <si>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</si>
  <si>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</si>
  <si>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</si>
  <si>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</si>
  <si>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</si>
  <si>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</si>
  <si>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</si>
  <si>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</si>
  <si>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</si>
  <si>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</si>
  <si>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</si>
  <si>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</si>
  <si>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</si>
  <si>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</si>
  <si>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</si>
  <si>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</si>
  <si>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</si>
  <si>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</si>
  <si>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</si>
  <si>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</si>
  <si>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</si>
  <si>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</si>
  <si>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</si>
  <si>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</si>
  <si>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</si>
  <si>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</si>
  <si>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</si>
  <si>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</si>
  <si>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</si>
  <si>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</si>
  <si>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</si>
  <si>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</si>
  <si>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</si>
  <si>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</si>
  <si>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</si>
  <si>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</si>
  <si>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</si>
  <si>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</si>
  <si>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</si>
  <si>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</si>
  <si>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</si>
  <si>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</si>
  <si>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</si>
  <si>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</si>
  <si>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</si>
  <si>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</si>
  <si>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</si>
  <si>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</si>
  <si>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</si>
  <si>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</si>
  <si>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</si>
  <si>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</si>
  <si>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</si>
  <si>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</si>
  <si>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</si>
  <si>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</si>
  <si>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</si>
  <si>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</si>
  <si>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</si>
  <si>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</si>
  <si>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</si>
  <si>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</si>
  <si>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</si>
  <si>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</si>
  <si>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</si>
  <si>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</si>
  <si>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</si>
  <si>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</si>
  <si>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</si>
  <si>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</si>
  <si>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</si>
  <si>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</si>
  <si>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</si>
  <si>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</si>
  <si>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</si>
  <si>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</si>
  <si>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</si>
  <si>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</si>
  <si>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</si>
  <si>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</si>
  <si>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</si>
  <si>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</si>
  <si>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</si>
  <si>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</si>
  <si>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</si>
  <si>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</si>
  <si>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</si>
  <si>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</si>
  <si>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 xml:space="preserve">                                                                                                                            Приложение № 1</t>
  </si>
  <si>
    <t xml:space="preserve">                                                                                             к постановлению администрации Почепского района</t>
  </si>
  <si>
    <t>(руб.)</t>
  </si>
  <si>
    <t>Утверждено на 2016 год</t>
  </si>
  <si>
    <t>% исполнения</t>
  </si>
  <si>
    <t>Субсидия на реализацию программы "Жилище" подпрограммы "Обеспечение жильем молодых семей"</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</si>
  <si>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</si>
  <si>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90621905000050000151</t>
  </si>
  <si>
    <t>00011302995050000130</t>
  </si>
  <si>
    <t>Прочие доходы от компенсации затрат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</si>
  <si>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</si>
  <si>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</si>
  <si>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00011630000010000140</t>
  </si>
  <si>
    <t>Денежные взыскания (штрафы) за правонарушения в области дорожного движения</t>
  </si>
  <si>
    <t>00011630030010000140</t>
  </si>
  <si>
    <t>Прочие денежные взыскания (штрафы) за правонарушения в области дорожного движения</t>
  </si>
  <si>
    <t>00011633000000000140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</si>
  <si>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t>
  </si>
  <si>
    <t>00011633050050000140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</si>
  <si>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t>
  </si>
  <si>
    <t>об исполнении районного бюджета за 1-е полугодие 2016 г.»</t>
  </si>
  <si>
    <t xml:space="preserve">   ДОХОДЫ  РАЙОННОГО БЮДЖЕТА ЗА 1-ое ПОЛУГОДИЕ  2016 ГОДА</t>
  </si>
  <si>
    <t>Исполнено за 1-е полугодие 2016 года</t>
  </si>
  <si>
    <t>90620202999050000151 (8047)</t>
  </si>
  <si>
    <t>Субсидия на мероприятия по проведению оздоровительной кампании детей</t>
  </si>
  <si>
    <t xml:space="preserve">                                                                                          от 01.08.2016 г. № 465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</si>
</sst>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_р_._-;\-* #,##0_р_._-;_-* &quot;-&quot;??_р_._-;_-@_-"/>
    <numFmt numFmtId="165" formatCode="#,##0.0"/>
    <numFmt numFmtId="166" formatCode="_-* #,##0.0_р_._-;\-* #,##0.0_р_._-;_-* &quot;-&quot;?_р_._-;_-@_-"/>
    <numFmt numFmtId="167" formatCode="0.0"/>
    <numFmt numFmtId="168" formatCode="#,##0.00_р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2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xf>
    <xf numFmtId="0" fontId="0" fillId="0" borderId="0" xfId="0" applyAlignment="1">
      <alignment horizontal="center" wrapText="1"/>
    </xf>
    <xf numFmtId="43" fontId="3" fillId="2" borderId="1" xfId="1" applyFont="1" applyFill="1" applyBorder="1" applyAlignment="1">
      <alignment horizontal="right" vertical="center" wrapText="1"/>
    </xf>
    <xf numFmtId="0" fontId="5" fillId="0" borderId="0" xfId="0" applyFont="1" applyAlignment="1">
      <alignment horizontal="center"/>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65" fontId="2" fillId="2" borderId="1" xfId="0" applyNumberFormat="1" applyFont="1" applyFill="1" applyBorder="1" applyAlignment="1">
      <alignment horizontal="right" vertical="center" wrapText="1"/>
    </xf>
    <xf numFmtId="165" fontId="3" fillId="2" borderId="1" xfId="1" applyNumberFormat="1" applyFont="1" applyFill="1" applyBorder="1" applyAlignment="1">
      <alignment horizontal="right" vertical="center" wrapText="1"/>
    </xf>
    <xf numFmtId="165" fontId="2"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165" fontId="3" fillId="2" borderId="1" xfId="0" applyNumberFormat="1" applyFont="1" applyFill="1" applyBorder="1" applyAlignment="1">
      <alignment horizontal="right" vertical="center" wrapText="1"/>
    </xf>
    <xf numFmtId="165" fontId="3" fillId="0" borderId="1" xfId="1" applyNumberFormat="1" applyFont="1" applyBorder="1" applyAlignment="1">
      <alignment horizontal="right" vertical="center" wrapText="1"/>
    </xf>
    <xf numFmtId="166" fontId="2" fillId="0" borderId="1" xfId="1" applyNumberFormat="1" applyFont="1" applyBorder="1" applyAlignment="1">
      <alignment horizontal="right" vertical="center" wrapText="1"/>
    </xf>
    <xf numFmtId="166" fontId="3" fillId="0" borderId="1" xfId="1" applyNumberFormat="1" applyFont="1" applyBorder="1" applyAlignment="1">
      <alignment horizontal="right" vertical="center" wrapText="1"/>
    </xf>
    <xf numFmtId="2" fontId="3" fillId="0" borderId="1" xfId="0" applyNumberFormat="1" applyFont="1" applyBorder="1" applyAlignment="1">
      <alignment vertical="center" wrapText="1"/>
    </xf>
    <xf numFmtId="2" fontId="3" fillId="2" borderId="2" xfId="0" applyNumberFormat="1" applyFont="1" applyFill="1" applyBorder="1" applyAlignment="1">
      <alignment vertical="center" wrapText="1"/>
    </xf>
    <xf numFmtId="2" fontId="3" fillId="2" borderId="3" xfId="0" applyNumberFormat="1" applyFont="1" applyFill="1" applyBorder="1" applyAlignment="1">
      <alignment vertical="center" wrapText="1"/>
    </xf>
    <xf numFmtId="2" fontId="3" fillId="2" borderId="1" xfId="0" applyNumberFormat="1" applyFont="1" applyFill="1" applyBorder="1" applyAlignment="1">
      <alignment vertical="center" wrapText="1"/>
    </xf>
    <xf numFmtId="167" fontId="3" fillId="2" borderId="1" xfId="0" applyNumberFormat="1" applyFont="1" applyFill="1" applyBorder="1" applyAlignment="1">
      <alignment horizontal="right" vertical="center" wrapText="1"/>
    </xf>
    <xf numFmtId="167" fontId="3" fillId="0" borderId="1" xfId="0" applyNumberFormat="1" applyFont="1" applyBorder="1" applyAlignment="1">
      <alignment vertical="center" wrapText="1"/>
    </xf>
    <xf numFmtId="167"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43" fontId="3" fillId="2" borderId="3" xfId="1" applyFont="1" applyFill="1" applyBorder="1" applyAlignment="1">
      <alignment horizontal="right" vertical="center" wrapText="1"/>
    </xf>
    <xf numFmtId="168" fontId="3" fillId="0" borderId="1" xfId="0" applyNumberFormat="1" applyFont="1" applyBorder="1" applyAlignment="1">
      <alignment horizontal="right" vertical="center" wrapText="1"/>
    </xf>
    <xf numFmtId="168" fontId="3" fillId="2" borderId="1" xfId="0" applyNumberFormat="1" applyFont="1" applyFill="1" applyBorder="1" applyAlignment="1">
      <alignment horizontal="right" vertical="center" wrapText="1"/>
    </xf>
    <xf numFmtId="0" fontId="0" fillId="0" borderId="0" xfId="0" applyAlignment="1">
      <alignment horizontal="center" wrapText="1"/>
    </xf>
    <xf numFmtId="0" fontId="0" fillId="0" borderId="0"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168" fontId="3" fillId="2" borderId="1" xfId="0" applyNumberFormat="1" applyFont="1" applyFill="1" applyBorder="1" applyAlignment="1">
      <alignment horizontal="right" vertical="center" wrapText="1"/>
    </xf>
    <xf numFmtId="168" fontId="3" fillId="0" borderId="1" xfId="0" applyNumberFormat="1" applyFont="1" applyBorder="1" applyAlignment="1">
      <alignment horizontal="right" vertical="center" wrapText="1"/>
    </xf>
    <xf numFmtId="0" fontId="0" fillId="0" borderId="0" xfId="0" applyAlignment="1">
      <alignment horizontal="center"/>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43" fontId="3" fillId="0" borderId="2" xfId="1" applyFont="1" applyBorder="1" applyAlignment="1">
      <alignment horizontal="right" vertical="center" wrapText="1"/>
    </xf>
    <xf numFmtId="43" fontId="3" fillId="0" borderId="3" xfId="1" applyFont="1" applyBorder="1" applyAlignment="1">
      <alignment horizontal="right" vertical="center" wrapText="1"/>
    </xf>
    <xf numFmtId="167" fontId="3" fillId="0" borderId="2" xfId="0" applyNumberFormat="1" applyFont="1" applyBorder="1" applyAlignment="1">
      <alignment horizontal="right" vertical="center" wrapText="1"/>
    </xf>
    <xf numFmtId="167" fontId="3" fillId="0" borderId="3" xfId="0" applyNumberFormat="1" applyFont="1" applyBorder="1" applyAlignment="1">
      <alignment horizontal="right" vertical="center" wrapText="1"/>
    </xf>
    <xf numFmtId="43" fontId="3" fillId="0" borderId="2" xfId="1" applyFont="1" applyBorder="1" applyAlignment="1">
      <alignment horizontal="center" vertical="center" wrapText="1"/>
    </xf>
    <xf numFmtId="43" fontId="3" fillId="0" borderId="3" xfId="1" applyFont="1" applyBorder="1" applyAlignment="1">
      <alignment horizontal="center" vertical="center" wrapText="1"/>
    </xf>
    <xf numFmtId="167" fontId="3" fillId="2" borderId="2" xfId="0" applyNumberFormat="1" applyFont="1" applyFill="1" applyBorder="1" applyAlignment="1">
      <alignment horizontal="right" vertical="center" wrapText="1"/>
    </xf>
    <xf numFmtId="167" fontId="3" fillId="2" borderId="3" xfId="0" applyNumberFormat="1" applyFont="1" applyFill="1" applyBorder="1" applyAlignment="1">
      <alignment horizontal="right" vertical="center" wrapText="1"/>
    </xf>
    <xf numFmtId="43" fontId="3" fillId="2" borderId="2" xfId="1" applyFont="1" applyFill="1" applyBorder="1" applyAlignment="1">
      <alignment horizontal="center" vertical="center" wrapText="1"/>
    </xf>
    <xf numFmtId="43" fontId="3" fillId="2" borderId="6" xfId="1" applyFont="1" applyFill="1" applyBorder="1" applyAlignment="1">
      <alignment horizontal="center" vertical="center" wrapText="1"/>
    </xf>
    <xf numFmtId="43" fontId="3" fillId="2" borderId="3" xfId="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165" fontId="3" fillId="2" borderId="6" xfId="1" applyNumberFormat="1" applyFont="1" applyFill="1" applyBorder="1" applyAlignment="1">
      <alignment horizontal="center" vertical="center" wrapText="1"/>
    </xf>
    <xf numFmtId="165" fontId="3" fillId="2" borderId="3" xfId="1"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9"/>
  <sheetViews>
    <sheetView tabSelected="1" topLeftCell="E1" zoomScaleNormal="100" workbookViewId="0">
      <selection activeCell="F11" sqref="F1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17.5703125" customWidth="1"/>
    <col min="8" max="8" width="18" customWidth="1"/>
    <col min="9" max="9" width="13.28515625" customWidth="1"/>
  </cols>
  <sheetData>
    <row r="1" spans="5:10" ht="20.25" customHeight="1" x14ac:dyDescent="0.25">
      <c r="F1" s="89"/>
      <c r="G1" s="89"/>
      <c r="H1" s="58"/>
      <c r="I1" s="58"/>
    </row>
    <row r="2" spans="5:10" hidden="1" x14ac:dyDescent="0.25"/>
    <row r="3" spans="5:10" hidden="1" x14ac:dyDescent="0.25">
      <c r="F3" s="39"/>
      <c r="G3" s="39"/>
      <c r="H3" s="57"/>
      <c r="I3" s="57"/>
    </row>
    <row r="4" spans="5:10" hidden="1" x14ac:dyDescent="0.25">
      <c r="F4" s="40"/>
      <c r="G4" s="40"/>
      <c r="H4" s="56"/>
      <c r="I4" s="56"/>
    </row>
    <row r="5" spans="5:10" ht="33" hidden="1" customHeight="1" x14ac:dyDescent="0.25">
      <c r="F5" s="41"/>
      <c r="G5" s="41"/>
      <c r="H5" s="41"/>
      <c r="I5" s="41"/>
      <c r="J5" s="1"/>
    </row>
    <row r="6" spans="5:10" hidden="1" x14ac:dyDescent="0.25">
      <c r="F6" s="39"/>
      <c r="G6" s="39"/>
      <c r="H6" s="57"/>
      <c r="I6" s="57"/>
    </row>
    <row r="7" spans="5:10" hidden="1" x14ac:dyDescent="0.25">
      <c r="F7" s="39"/>
      <c r="G7" s="39"/>
      <c r="H7" s="57"/>
      <c r="I7" s="57"/>
    </row>
    <row r="8" spans="5:10" x14ac:dyDescent="0.25">
      <c r="F8" s="55" t="s">
        <v>172</v>
      </c>
      <c r="G8" s="55"/>
      <c r="H8" s="57"/>
      <c r="I8" s="57"/>
    </row>
    <row r="9" spans="5:10" x14ac:dyDescent="0.25">
      <c r="F9" s="55" t="s">
        <v>173</v>
      </c>
      <c r="G9" s="55"/>
      <c r="H9" s="57"/>
      <c r="I9" s="57"/>
    </row>
    <row r="10" spans="5:10" x14ac:dyDescent="0.25">
      <c r="F10" s="1" t="s">
        <v>197</v>
      </c>
      <c r="G10" s="1"/>
      <c r="H10" s="56"/>
      <c r="I10" s="56"/>
    </row>
    <row r="11" spans="5:10" x14ac:dyDescent="0.25">
      <c r="F11" s="56"/>
      <c r="G11" s="56" t="s">
        <v>192</v>
      </c>
      <c r="H11" s="56"/>
      <c r="I11" s="56"/>
    </row>
    <row r="12" spans="5:10" ht="14.25" customHeight="1" x14ac:dyDescent="0.25">
      <c r="F12" s="89"/>
      <c r="G12" s="106"/>
      <c r="H12" s="57"/>
      <c r="I12" s="57"/>
    </row>
    <row r="13" spans="5:10" ht="24" customHeight="1" x14ac:dyDescent="0.25">
      <c r="E13" s="101" t="s">
        <v>193</v>
      </c>
      <c r="F13" s="101"/>
      <c r="G13" s="101"/>
      <c r="H13" s="60"/>
      <c r="I13" s="60"/>
    </row>
    <row r="14" spans="5:10" x14ac:dyDescent="0.25">
      <c r="H14" t="s">
        <v>174</v>
      </c>
    </row>
    <row r="15" spans="5:10" ht="42.75" x14ac:dyDescent="0.25">
      <c r="E15" s="2" t="s">
        <v>0</v>
      </c>
      <c r="F15" s="2" t="s">
        <v>1</v>
      </c>
      <c r="G15" s="2" t="s">
        <v>175</v>
      </c>
      <c r="H15" s="2" t="s">
        <v>194</v>
      </c>
      <c r="I15" s="2" t="s">
        <v>176</v>
      </c>
    </row>
    <row r="16" spans="5:10" x14ac:dyDescent="0.25">
      <c r="E16" s="13" t="s">
        <v>123</v>
      </c>
      <c r="F16" s="3" t="s">
        <v>2</v>
      </c>
      <c r="G16" s="9">
        <v>120855000</v>
      </c>
      <c r="H16" s="9">
        <v>64070946.600000001</v>
      </c>
      <c r="I16" s="74">
        <f>H16/G16*100</f>
        <v>53.014725580240786</v>
      </c>
    </row>
    <row r="17" spans="5:9" x14ac:dyDescent="0.25">
      <c r="E17" s="15" t="s">
        <v>122</v>
      </c>
      <c r="F17" s="4" t="s">
        <v>3</v>
      </c>
      <c r="G17" s="27">
        <v>87332000</v>
      </c>
      <c r="H17" s="27">
        <v>47143531.890000001</v>
      </c>
      <c r="I17" s="75">
        <f t="shared" ref="I17:I20" si="0">H17/G17*100</f>
        <v>53.981967537672325</v>
      </c>
    </row>
    <row r="18" spans="5:9" ht="15.75" thickBot="1" x14ac:dyDescent="0.3">
      <c r="E18" s="10" t="s">
        <v>81</v>
      </c>
      <c r="F18" s="4" t="s">
        <v>4</v>
      </c>
      <c r="G18" s="87">
        <v>87332000</v>
      </c>
      <c r="H18" s="27">
        <v>47143531.890000001</v>
      </c>
      <c r="I18" s="75">
        <f t="shared" si="0"/>
        <v>53.981967537672325</v>
      </c>
    </row>
    <row r="19" spans="5:9" ht="75.75" thickBot="1" x14ac:dyDescent="0.3">
      <c r="E19" s="11" t="s">
        <v>82</v>
      </c>
      <c r="F19" s="4" t="s">
        <v>5</v>
      </c>
      <c r="G19" s="87">
        <v>86485000</v>
      </c>
      <c r="H19" s="27">
        <v>46661005.710000001</v>
      </c>
      <c r="I19" s="75">
        <f t="shared" si="0"/>
        <v>53.952715164479393</v>
      </c>
    </row>
    <row r="20" spans="5:9" ht="105.75" thickBot="1" x14ac:dyDescent="0.3">
      <c r="E20" s="12" t="s">
        <v>83</v>
      </c>
      <c r="F20" s="4" t="s">
        <v>6</v>
      </c>
      <c r="G20" s="87">
        <v>341000</v>
      </c>
      <c r="H20" s="27">
        <v>82981.460000000006</v>
      </c>
      <c r="I20" s="75">
        <f t="shared" si="0"/>
        <v>24.334739002932555</v>
      </c>
    </row>
    <row r="21" spans="5:9" ht="45.75" thickBot="1" x14ac:dyDescent="0.3">
      <c r="E21" s="12" t="s">
        <v>84</v>
      </c>
      <c r="F21" s="4" t="s">
        <v>7</v>
      </c>
      <c r="G21" s="87">
        <v>419000</v>
      </c>
      <c r="H21" s="27">
        <v>234852.97</v>
      </c>
      <c r="I21" s="82">
        <f>H21/G21*100</f>
        <v>56.050828162291168</v>
      </c>
    </row>
    <row r="22" spans="5:9" ht="90" x14ac:dyDescent="0.25">
      <c r="E22" s="23" t="s">
        <v>85</v>
      </c>
      <c r="F22" s="5" t="s">
        <v>8</v>
      </c>
      <c r="G22" s="87">
        <v>87000</v>
      </c>
      <c r="H22" s="27">
        <v>164691.75</v>
      </c>
      <c r="I22" s="82">
        <f t="shared" ref="I22:I47" si="1">H22/G22*100</f>
        <v>189.30086206896553</v>
      </c>
    </row>
    <row r="23" spans="5:9" ht="45.75" thickBot="1" x14ac:dyDescent="0.3">
      <c r="E23" s="24" t="s">
        <v>141</v>
      </c>
      <c r="F23" s="26" t="s">
        <v>136</v>
      </c>
      <c r="G23" s="87">
        <v>2758000</v>
      </c>
      <c r="H23" s="27">
        <v>1819289.02</v>
      </c>
      <c r="I23" s="82">
        <f t="shared" si="1"/>
        <v>65.964068890500357</v>
      </c>
    </row>
    <row r="24" spans="5:9" ht="75.75" thickBot="1" x14ac:dyDescent="0.3">
      <c r="E24" s="24" t="s">
        <v>142</v>
      </c>
      <c r="F24" s="25" t="s">
        <v>137</v>
      </c>
      <c r="G24" s="87">
        <v>876000</v>
      </c>
      <c r="H24" s="27">
        <v>618768.49</v>
      </c>
      <c r="I24" s="82">
        <f t="shared" si="1"/>
        <v>70.63567237442922</v>
      </c>
    </row>
    <row r="25" spans="5:9" ht="90.75" thickBot="1" x14ac:dyDescent="0.3">
      <c r="E25" s="24" t="s">
        <v>143</v>
      </c>
      <c r="F25" s="25" t="s">
        <v>138</v>
      </c>
      <c r="G25" s="87">
        <v>23000</v>
      </c>
      <c r="H25" s="27">
        <v>10201</v>
      </c>
      <c r="I25" s="82">
        <f t="shared" si="1"/>
        <v>44.35217391304348</v>
      </c>
    </row>
    <row r="26" spans="5:9" ht="75.75" thickBot="1" x14ac:dyDescent="0.3">
      <c r="E26" s="24" t="s">
        <v>144</v>
      </c>
      <c r="F26" s="25" t="s">
        <v>139</v>
      </c>
      <c r="G26" s="87">
        <v>2008000</v>
      </c>
      <c r="H26" s="27">
        <v>1287720.81</v>
      </c>
      <c r="I26" s="82">
        <f t="shared" si="1"/>
        <v>64.129522410358561</v>
      </c>
    </row>
    <row r="27" spans="5:9" ht="75.75" thickBot="1" x14ac:dyDescent="0.3">
      <c r="E27" s="24" t="s">
        <v>145</v>
      </c>
      <c r="F27" s="25" t="s">
        <v>140</v>
      </c>
      <c r="G27" s="87">
        <v>-149000</v>
      </c>
      <c r="H27" s="27">
        <v>-97401.279999999999</v>
      </c>
      <c r="I27" s="82">
        <f t="shared" si="1"/>
        <v>65.369986577181209</v>
      </c>
    </row>
    <row r="28" spans="5:9" x14ac:dyDescent="0.25">
      <c r="E28" s="16" t="s">
        <v>124</v>
      </c>
      <c r="F28" s="4" t="s">
        <v>9</v>
      </c>
      <c r="G28" s="87">
        <v>16960000</v>
      </c>
      <c r="H28" s="27">
        <v>8470274.1199999992</v>
      </c>
      <c r="I28" s="82">
        <f t="shared" si="1"/>
        <v>49.942654009433959</v>
      </c>
    </row>
    <row r="29" spans="5:9" ht="30" x14ac:dyDescent="0.25">
      <c r="E29" s="10" t="s">
        <v>86</v>
      </c>
      <c r="F29" s="4" t="s">
        <v>10</v>
      </c>
      <c r="G29" s="87">
        <v>14126000</v>
      </c>
      <c r="H29" s="27">
        <v>7411523.1799999997</v>
      </c>
      <c r="I29" s="82">
        <f t="shared" si="1"/>
        <v>52.467246071074612</v>
      </c>
    </row>
    <row r="30" spans="5:9" ht="30" x14ac:dyDescent="0.25">
      <c r="E30" s="10" t="s">
        <v>87</v>
      </c>
      <c r="F30" s="4" t="s">
        <v>10</v>
      </c>
      <c r="G30" s="87">
        <v>14126000</v>
      </c>
      <c r="H30" s="27">
        <v>7411523.1799999997</v>
      </c>
      <c r="I30" s="82">
        <f t="shared" si="1"/>
        <v>52.467246071074612</v>
      </c>
    </row>
    <row r="31" spans="5:9" ht="45" x14ac:dyDescent="0.25">
      <c r="E31" s="10" t="s">
        <v>88</v>
      </c>
      <c r="F31" s="4" t="s">
        <v>11</v>
      </c>
      <c r="G31" s="87"/>
      <c r="H31" s="27">
        <v>204.06</v>
      </c>
      <c r="I31" s="82"/>
    </row>
    <row r="32" spans="5:9" x14ac:dyDescent="0.25">
      <c r="E32" s="10" t="s">
        <v>89</v>
      </c>
      <c r="F32" s="69" t="s">
        <v>12</v>
      </c>
      <c r="G32" s="87">
        <v>1385000</v>
      </c>
      <c r="H32" s="27">
        <v>551239.54</v>
      </c>
      <c r="I32" s="82">
        <f t="shared" si="1"/>
        <v>39.800688808664262</v>
      </c>
    </row>
    <row r="33" spans="5:9" x14ac:dyDescent="0.25">
      <c r="E33" s="10" t="s">
        <v>90</v>
      </c>
      <c r="F33" s="4" t="s">
        <v>12</v>
      </c>
      <c r="G33" s="87">
        <v>1316000</v>
      </c>
      <c r="H33" s="27">
        <v>549228.24</v>
      </c>
      <c r="I33" s="82">
        <f t="shared" si="1"/>
        <v>41.73466869300912</v>
      </c>
    </row>
    <row r="34" spans="5:9" ht="30" x14ac:dyDescent="0.25">
      <c r="E34" s="10" t="s">
        <v>91</v>
      </c>
      <c r="F34" s="4" t="s">
        <v>13</v>
      </c>
      <c r="G34" s="87">
        <v>69000</v>
      </c>
      <c r="H34" s="27">
        <v>2011.3</v>
      </c>
      <c r="I34" s="82">
        <f t="shared" si="1"/>
        <v>2.9149275362318838</v>
      </c>
    </row>
    <row r="35" spans="5:9" ht="45" x14ac:dyDescent="0.25">
      <c r="E35" s="10" t="s">
        <v>92</v>
      </c>
      <c r="F35" s="4" t="s">
        <v>14</v>
      </c>
      <c r="G35" s="87">
        <v>1449000</v>
      </c>
      <c r="H35" s="27">
        <v>507511.4</v>
      </c>
      <c r="I35" s="82">
        <f t="shared" si="1"/>
        <v>35.024941338854383</v>
      </c>
    </row>
    <row r="36" spans="5:9" x14ac:dyDescent="0.25">
      <c r="E36" s="16" t="s">
        <v>128</v>
      </c>
      <c r="F36" s="4" t="s">
        <v>15</v>
      </c>
      <c r="G36" s="87">
        <v>1844000</v>
      </c>
      <c r="H36" s="27">
        <v>675572.07</v>
      </c>
      <c r="I36" s="82">
        <f t="shared" si="1"/>
        <v>36.636229392624728</v>
      </c>
    </row>
    <row r="37" spans="5:9" ht="30" x14ac:dyDescent="0.25">
      <c r="E37" s="10" t="s">
        <v>93</v>
      </c>
      <c r="F37" s="4" t="s">
        <v>16</v>
      </c>
      <c r="G37" s="87">
        <v>1844000</v>
      </c>
      <c r="H37" s="27">
        <v>675572.07</v>
      </c>
      <c r="I37" s="82">
        <f t="shared" si="1"/>
        <v>36.636229392624728</v>
      </c>
    </row>
    <row r="38" spans="5:9" ht="42.75" x14ac:dyDescent="0.25">
      <c r="E38" s="10" t="s">
        <v>94</v>
      </c>
      <c r="F38" s="4" t="s">
        <v>17</v>
      </c>
      <c r="G38" s="87">
        <v>1844000</v>
      </c>
      <c r="H38" s="27">
        <v>675572.07</v>
      </c>
      <c r="I38" s="82">
        <f t="shared" si="1"/>
        <v>36.636229392624728</v>
      </c>
    </row>
    <row r="39" spans="5:9" ht="42.75" x14ac:dyDescent="0.25">
      <c r="E39" s="16" t="s">
        <v>125</v>
      </c>
      <c r="F39" s="4" t="s">
        <v>18</v>
      </c>
      <c r="G39" s="87">
        <v>6851000</v>
      </c>
      <c r="H39" s="27">
        <v>3275948.77</v>
      </c>
      <c r="I39" s="82">
        <f t="shared" si="1"/>
        <v>47.817089038096626</v>
      </c>
    </row>
    <row r="40" spans="5:9" ht="87.75" x14ac:dyDescent="0.25">
      <c r="E40" s="10" t="s">
        <v>95</v>
      </c>
      <c r="F40" s="4" t="s">
        <v>19</v>
      </c>
      <c r="G40" s="87">
        <v>6851000</v>
      </c>
      <c r="H40" s="27">
        <v>3275948.77</v>
      </c>
      <c r="I40" s="82">
        <f t="shared" si="1"/>
        <v>47.817089038096626</v>
      </c>
    </row>
    <row r="41" spans="5:9" ht="57.75" x14ac:dyDescent="0.25">
      <c r="E41" s="10" t="s">
        <v>96</v>
      </c>
      <c r="F41" s="4" t="s">
        <v>20</v>
      </c>
      <c r="G41" s="87">
        <v>6387000</v>
      </c>
      <c r="H41" s="27">
        <v>3044739.71</v>
      </c>
      <c r="I41" s="82">
        <f t="shared" si="1"/>
        <v>47.670889462971658</v>
      </c>
    </row>
    <row r="42" spans="5:9" ht="75" x14ac:dyDescent="0.25">
      <c r="E42" s="10" t="s">
        <v>126</v>
      </c>
      <c r="F42" s="4" t="s">
        <v>149</v>
      </c>
      <c r="G42" s="87">
        <v>3372000</v>
      </c>
      <c r="H42" s="27">
        <v>1711203.1</v>
      </c>
      <c r="I42" s="82">
        <f t="shared" si="1"/>
        <v>50.747422894424673</v>
      </c>
    </row>
    <row r="43" spans="5:9" ht="75" x14ac:dyDescent="0.25">
      <c r="E43" s="38" t="s">
        <v>151</v>
      </c>
      <c r="F43" s="37" t="s">
        <v>150</v>
      </c>
      <c r="G43" s="87">
        <v>3015000</v>
      </c>
      <c r="H43" s="27">
        <v>1333536.6100000001</v>
      </c>
      <c r="I43" s="82">
        <f t="shared" si="1"/>
        <v>44.230069983416257</v>
      </c>
    </row>
    <row r="44" spans="5:9" ht="90" x14ac:dyDescent="0.25">
      <c r="E44" s="10" t="s">
        <v>97</v>
      </c>
      <c r="F44" s="4" t="s">
        <v>21</v>
      </c>
      <c r="G44" s="87">
        <v>464000</v>
      </c>
      <c r="H44" s="27">
        <v>231209.06</v>
      </c>
      <c r="I44" s="82">
        <f t="shared" si="1"/>
        <v>49.829538793103445</v>
      </c>
    </row>
    <row r="45" spans="5:9" ht="75" x14ac:dyDescent="0.25">
      <c r="E45" s="10" t="s">
        <v>98</v>
      </c>
      <c r="F45" s="4" t="s">
        <v>22</v>
      </c>
      <c r="G45" s="87">
        <v>464000</v>
      </c>
      <c r="H45" s="27">
        <v>231209.06</v>
      </c>
      <c r="I45" s="82">
        <f t="shared" si="1"/>
        <v>49.829538793103445</v>
      </c>
    </row>
    <row r="46" spans="5:9" ht="30" x14ac:dyDescent="0.25">
      <c r="E46" s="16" t="s">
        <v>130</v>
      </c>
      <c r="F46" s="4" t="s">
        <v>23</v>
      </c>
      <c r="G46" s="87">
        <v>1600000</v>
      </c>
      <c r="H46" s="27">
        <v>995089.68</v>
      </c>
      <c r="I46" s="82">
        <v>62.2</v>
      </c>
    </row>
    <row r="47" spans="5:9" x14ac:dyDescent="0.25">
      <c r="E47" s="10" t="s">
        <v>99</v>
      </c>
      <c r="F47" s="3" t="s">
        <v>24</v>
      </c>
      <c r="G47" s="87">
        <v>1600000</v>
      </c>
      <c r="H47" s="27">
        <v>995089.68</v>
      </c>
      <c r="I47" s="82">
        <f t="shared" si="1"/>
        <v>62.193105000000003</v>
      </c>
    </row>
    <row r="48" spans="5:9" x14ac:dyDescent="0.25">
      <c r="E48" s="103" t="s">
        <v>100</v>
      </c>
      <c r="F48" s="98" t="s">
        <v>25</v>
      </c>
      <c r="G48" s="105">
        <v>230000</v>
      </c>
      <c r="H48" s="110">
        <v>173052.44</v>
      </c>
      <c r="I48" s="112">
        <f>H48/G48*100</f>
        <v>75.240191304347832</v>
      </c>
    </row>
    <row r="49" spans="5:9" x14ac:dyDescent="0.25">
      <c r="E49" s="103"/>
      <c r="F49" s="98"/>
      <c r="G49" s="105"/>
      <c r="H49" s="111"/>
      <c r="I49" s="113"/>
    </row>
    <row r="50" spans="5:9" ht="30" x14ac:dyDescent="0.25">
      <c r="E50" s="10" t="s">
        <v>101</v>
      </c>
      <c r="F50" s="4" t="s">
        <v>26</v>
      </c>
      <c r="G50" s="87"/>
      <c r="H50" s="27">
        <v>1669.64</v>
      </c>
      <c r="I50" s="81"/>
    </row>
    <row r="51" spans="5:9" x14ac:dyDescent="0.25">
      <c r="E51" s="10" t="s">
        <v>102</v>
      </c>
      <c r="F51" s="4" t="s">
        <v>27</v>
      </c>
      <c r="G51" s="87">
        <v>127000</v>
      </c>
      <c r="H51" s="27">
        <v>28041.47</v>
      </c>
      <c r="I51" s="81">
        <f>H51/G51*100</f>
        <v>22.079897637795277</v>
      </c>
    </row>
    <row r="52" spans="5:9" x14ac:dyDescent="0.25">
      <c r="E52" s="10" t="s">
        <v>103</v>
      </c>
      <c r="F52" s="4" t="s">
        <v>28</v>
      </c>
      <c r="G52" s="87">
        <v>1243000</v>
      </c>
      <c r="H52" s="27">
        <v>792326.13</v>
      </c>
      <c r="I52" s="81">
        <f t="shared" ref="I52:I64" si="2">H52/G52*100</f>
        <v>63.743051488334679</v>
      </c>
    </row>
    <row r="53" spans="5:9" ht="30" x14ac:dyDescent="0.25">
      <c r="E53" s="16" t="s">
        <v>129</v>
      </c>
      <c r="F53" s="4" t="s">
        <v>29</v>
      </c>
      <c r="G53" s="87">
        <v>430000</v>
      </c>
      <c r="H53" s="27">
        <v>304641.09000000003</v>
      </c>
      <c r="I53" s="81">
        <f t="shared" si="2"/>
        <v>70.846765116279073</v>
      </c>
    </row>
    <row r="54" spans="5:9" ht="32.450000000000003" customHeight="1" x14ac:dyDescent="0.25">
      <c r="E54" s="10" t="s">
        <v>165</v>
      </c>
      <c r="F54" s="4" t="s">
        <v>166</v>
      </c>
      <c r="G54" s="87">
        <v>430000</v>
      </c>
      <c r="H54" s="27">
        <v>304641.09000000003</v>
      </c>
      <c r="I54" s="81">
        <f t="shared" si="2"/>
        <v>70.846765116279073</v>
      </c>
    </row>
    <row r="55" spans="5:9" ht="24.6" customHeight="1" x14ac:dyDescent="0.25">
      <c r="E55" s="70" t="s">
        <v>180</v>
      </c>
      <c r="F55" s="69" t="s">
        <v>181</v>
      </c>
      <c r="G55" s="87"/>
      <c r="H55" s="27">
        <v>122595.63</v>
      </c>
      <c r="I55" s="81"/>
    </row>
    <row r="56" spans="5:9" ht="30" x14ac:dyDescent="0.25">
      <c r="E56" s="16" t="s">
        <v>127</v>
      </c>
      <c r="F56" s="4" t="s">
        <v>30</v>
      </c>
      <c r="G56" s="87">
        <v>484000</v>
      </c>
      <c r="H56" s="27">
        <v>347193.74</v>
      </c>
      <c r="I56" s="81">
        <f t="shared" si="2"/>
        <v>71.73424380165288</v>
      </c>
    </row>
    <row r="57" spans="5:9" ht="90" x14ac:dyDescent="0.25">
      <c r="E57" s="10" t="s">
        <v>153</v>
      </c>
      <c r="F57" s="4" t="s">
        <v>152</v>
      </c>
      <c r="G57" s="87">
        <v>60000</v>
      </c>
      <c r="H57" s="27"/>
      <c r="I57" s="81">
        <f t="shared" si="2"/>
        <v>0</v>
      </c>
    </row>
    <row r="58" spans="5:9" ht="60" x14ac:dyDescent="0.25">
      <c r="E58" s="10" t="s">
        <v>104</v>
      </c>
      <c r="F58" s="4" t="s">
        <v>31</v>
      </c>
      <c r="G58" s="87">
        <v>424000</v>
      </c>
      <c r="H58" s="27">
        <v>347183.74</v>
      </c>
      <c r="I58" s="81">
        <f t="shared" si="2"/>
        <v>81.882957547169809</v>
      </c>
    </row>
    <row r="59" spans="5:9" ht="30" x14ac:dyDescent="0.25">
      <c r="E59" s="10" t="s">
        <v>105</v>
      </c>
      <c r="F59" s="4" t="s">
        <v>32</v>
      </c>
      <c r="G59" s="87">
        <v>354000</v>
      </c>
      <c r="H59" s="27">
        <v>347183.74</v>
      </c>
      <c r="I59" s="81">
        <f t="shared" si="2"/>
        <v>98.074502824858754</v>
      </c>
    </row>
    <row r="60" spans="5:9" ht="45" x14ac:dyDescent="0.25">
      <c r="E60" s="10" t="s">
        <v>106</v>
      </c>
      <c r="F60" s="4" t="s">
        <v>155</v>
      </c>
      <c r="G60" s="87">
        <v>160000</v>
      </c>
      <c r="H60" s="27">
        <v>166795</v>
      </c>
      <c r="I60" s="81">
        <f t="shared" si="2"/>
        <v>104.246875</v>
      </c>
    </row>
    <row r="61" spans="5:9" ht="45" x14ac:dyDescent="0.25">
      <c r="E61" s="38" t="s">
        <v>154</v>
      </c>
      <c r="F61" s="37" t="s">
        <v>156</v>
      </c>
      <c r="G61" s="87">
        <v>194000</v>
      </c>
      <c r="H61" s="27">
        <v>180396.74</v>
      </c>
      <c r="I61" s="81">
        <v>93</v>
      </c>
    </row>
    <row r="62" spans="5:9" ht="60" x14ac:dyDescent="0.25">
      <c r="E62" s="15" t="s">
        <v>120</v>
      </c>
      <c r="F62" s="14" t="s">
        <v>121</v>
      </c>
      <c r="G62" s="87">
        <v>70000</v>
      </c>
      <c r="H62" s="27"/>
      <c r="I62" s="81">
        <f t="shared" si="2"/>
        <v>0</v>
      </c>
    </row>
    <row r="63" spans="5:9" x14ac:dyDescent="0.25">
      <c r="E63" s="10" t="s">
        <v>107</v>
      </c>
      <c r="F63" s="4" t="s">
        <v>33</v>
      </c>
      <c r="G63" s="87">
        <v>293000</v>
      </c>
      <c r="H63" s="27"/>
      <c r="I63" s="81">
        <f t="shared" si="2"/>
        <v>0</v>
      </c>
    </row>
    <row r="64" spans="5:9" x14ac:dyDescent="0.25">
      <c r="E64" s="103" t="s">
        <v>108</v>
      </c>
      <c r="F64" s="98" t="s">
        <v>34</v>
      </c>
      <c r="G64" s="105">
        <v>293000</v>
      </c>
      <c r="H64" s="114"/>
      <c r="I64" s="112">
        <f t="shared" si="2"/>
        <v>0</v>
      </c>
    </row>
    <row r="65" spans="5:9" ht="10.9" customHeight="1" x14ac:dyDescent="0.25">
      <c r="E65" s="103"/>
      <c r="F65" s="98"/>
      <c r="G65" s="105"/>
      <c r="H65" s="115"/>
      <c r="I65" s="113"/>
    </row>
    <row r="66" spans="5:9" x14ac:dyDescent="0.25">
      <c r="E66" s="10" t="s">
        <v>109</v>
      </c>
      <c r="F66" s="4" t="s">
        <v>35</v>
      </c>
      <c r="G66" s="87">
        <v>2303000</v>
      </c>
      <c r="H66" s="27">
        <v>1037665.22</v>
      </c>
      <c r="I66" s="81">
        <v>45.1</v>
      </c>
    </row>
    <row r="67" spans="5:9" ht="30" x14ac:dyDescent="0.25">
      <c r="E67" s="10" t="s">
        <v>110</v>
      </c>
      <c r="F67" s="4" t="s">
        <v>36</v>
      </c>
      <c r="G67" s="87">
        <v>147000</v>
      </c>
      <c r="H67" s="27">
        <v>36022.959999999999</v>
      </c>
      <c r="I67" s="81">
        <f t="shared" ref="I67:I70" si="3">H67/G67*100</f>
        <v>24.505414965986393</v>
      </c>
    </row>
    <row r="68" spans="5:9" ht="83.25" x14ac:dyDescent="0.25">
      <c r="E68" s="10" t="s">
        <v>111</v>
      </c>
      <c r="F68" s="4" t="s">
        <v>37</v>
      </c>
      <c r="G68" s="87">
        <v>142000</v>
      </c>
      <c r="H68" s="27">
        <v>35722.959999999999</v>
      </c>
      <c r="I68" s="81">
        <f t="shared" si="3"/>
        <v>25.15701408450704</v>
      </c>
    </row>
    <row r="69" spans="5:9" ht="45" x14ac:dyDescent="0.25">
      <c r="E69" s="10" t="s">
        <v>112</v>
      </c>
      <c r="F69" s="6" t="s">
        <v>38</v>
      </c>
      <c r="G69" s="87">
        <v>5000</v>
      </c>
      <c r="H69" s="27">
        <v>250</v>
      </c>
      <c r="I69" s="81">
        <f t="shared" si="3"/>
        <v>5</v>
      </c>
    </row>
    <row r="70" spans="5:9" ht="60" x14ac:dyDescent="0.25">
      <c r="E70" s="10" t="s">
        <v>113</v>
      </c>
      <c r="F70" s="4" t="s">
        <v>39</v>
      </c>
      <c r="G70" s="87">
        <v>15000</v>
      </c>
      <c r="H70" s="27">
        <v>14000</v>
      </c>
      <c r="I70" s="81">
        <f t="shared" si="3"/>
        <v>93.333333333333329</v>
      </c>
    </row>
    <row r="71" spans="5:9" ht="90" x14ac:dyDescent="0.25">
      <c r="E71" s="10" t="s">
        <v>114</v>
      </c>
      <c r="F71" s="4" t="s">
        <v>40</v>
      </c>
      <c r="G71" s="88"/>
      <c r="H71" s="85"/>
      <c r="I71" s="76"/>
    </row>
    <row r="72" spans="5:9" ht="26.45" customHeight="1" x14ac:dyDescent="0.25">
      <c r="E72" s="70" t="s">
        <v>182</v>
      </c>
      <c r="F72" s="69" t="s">
        <v>183</v>
      </c>
      <c r="G72" s="88"/>
      <c r="H72" s="85"/>
      <c r="I72" s="71"/>
    </row>
    <row r="73" spans="5:9" ht="30" x14ac:dyDescent="0.25">
      <c r="E73" s="10" t="s">
        <v>115</v>
      </c>
      <c r="F73" s="4" t="s">
        <v>41</v>
      </c>
      <c r="G73" s="88">
        <v>77000</v>
      </c>
      <c r="H73" s="85">
        <v>33581.89</v>
      </c>
      <c r="I73" s="80">
        <f>H73/G73*100</f>
        <v>43.612844155844158</v>
      </c>
    </row>
    <row r="74" spans="5:9" x14ac:dyDescent="0.25">
      <c r="E74" s="103" t="s">
        <v>116</v>
      </c>
      <c r="F74" s="98" t="s">
        <v>42</v>
      </c>
      <c r="G74" s="104">
        <v>361000</v>
      </c>
      <c r="H74" s="107">
        <v>58000</v>
      </c>
      <c r="I74" s="116">
        <f>H74/G74*100</f>
        <v>16.066481994459831</v>
      </c>
    </row>
    <row r="75" spans="5:9" ht="30.6" customHeight="1" x14ac:dyDescent="0.25">
      <c r="E75" s="103"/>
      <c r="F75" s="98"/>
      <c r="G75" s="104"/>
      <c r="H75" s="109"/>
      <c r="I75" s="117"/>
    </row>
    <row r="76" spans="5:9" ht="30.6" customHeight="1" x14ac:dyDescent="0.25">
      <c r="E76" s="70" t="s">
        <v>184</v>
      </c>
      <c r="F76" s="69" t="s">
        <v>185</v>
      </c>
      <c r="G76" s="88"/>
      <c r="H76" s="86">
        <v>1500</v>
      </c>
      <c r="I76" s="77"/>
    </row>
    <row r="77" spans="5:9" ht="30.6" customHeight="1" x14ac:dyDescent="0.25">
      <c r="E77" s="70" t="s">
        <v>186</v>
      </c>
      <c r="F77" s="69" t="s">
        <v>187</v>
      </c>
      <c r="G77" s="88"/>
      <c r="H77" s="86">
        <v>1500</v>
      </c>
      <c r="I77" s="78"/>
    </row>
    <row r="78" spans="5:9" ht="60" customHeight="1" x14ac:dyDescent="0.25">
      <c r="E78" s="70" t="s">
        <v>188</v>
      </c>
      <c r="F78" s="69" t="s">
        <v>189</v>
      </c>
      <c r="G78" s="88"/>
      <c r="H78" s="86">
        <v>27070.13</v>
      </c>
      <c r="I78" s="79"/>
    </row>
    <row r="79" spans="5:9" ht="35.450000000000003" customHeight="1" x14ac:dyDescent="0.25">
      <c r="E79" s="70" t="s">
        <v>190</v>
      </c>
      <c r="F79" s="69" t="s">
        <v>191</v>
      </c>
      <c r="G79" s="88"/>
      <c r="H79" s="86">
        <v>27070.13</v>
      </c>
      <c r="I79" s="79"/>
    </row>
    <row r="80" spans="5:9" ht="60" x14ac:dyDescent="0.25">
      <c r="E80" s="10" t="s">
        <v>117</v>
      </c>
      <c r="F80" s="4" t="s">
        <v>43</v>
      </c>
      <c r="G80" s="88"/>
      <c r="H80" s="85">
        <v>18519.88</v>
      </c>
      <c r="I80" s="61"/>
    </row>
    <row r="81" spans="5:9" ht="27.75" x14ac:dyDescent="0.25">
      <c r="E81" s="10" t="s">
        <v>118</v>
      </c>
      <c r="F81" s="4" t="s">
        <v>44</v>
      </c>
      <c r="G81" s="88">
        <v>1703000</v>
      </c>
      <c r="H81" s="85">
        <v>848970.3</v>
      </c>
      <c r="I81" s="80">
        <f>H81/G81*100</f>
        <v>49.851456253669994</v>
      </c>
    </row>
    <row r="82" spans="5:9" ht="42.75" x14ac:dyDescent="0.25">
      <c r="E82" s="10" t="s">
        <v>119</v>
      </c>
      <c r="F82" s="4" t="s">
        <v>45</v>
      </c>
      <c r="G82" s="88">
        <v>1703000</v>
      </c>
      <c r="H82" s="85">
        <v>848970.3</v>
      </c>
      <c r="I82" s="80">
        <f>H82/G82*100</f>
        <v>49.851456253669994</v>
      </c>
    </row>
    <row r="83" spans="5:9" x14ac:dyDescent="0.25">
      <c r="E83" s="18" t="s">
        <v>131</v>
      </c>
      <c r="F83" s="17" t="s">
        <v>132</v>
      </c>
      <c r="G83" s="88"/>
      <c r="H83" s="85">
        <v>1740</v>
      </c>
      <c r="I83" s="61"/>
    </row>
    <row r="84" spans="5:9" ht="30" x14ac:dyDescent="0.25">
      <c r="E84" s="18" t="s">
        <v>133</v>
      </c>
      <c r="F84" s="17" t="s">
        <v>134</v>
      </c>
      <c r="G84" s="88"/>
      <c r="H84" s="85">
        <v>1740</v>
      </c>
      <c r="I84" s="61"/>
    </row>
    <row r="85" spans="5:9" x14ac:dyDescent="0.25">
      <c r="E85" s="36">
        <v>9.062E+19</v>
      </c>
      <c r="F85" s="34" t="s">
        <v>46</v>
      </c>
      <c r="G85" s="19">
        <f>SUM(G86+G89+G95+G160)</f>
        <v>400197391.82000005</v>
      </c>
      <c r="H85" s="19">
        <f>SUM(H86+H89+H95+H160)</f>
        <v>208338587.34999996</v>
      </c>
      <c r="I85" s="64">
        <f>H85/G85*100</f>
        <v>52.058956806921429</v>
      </c>
    </row>
    <row r="86" spans="5:9" x14ac:dyDescent="0.25">
      <c r="E86" s="35" t="s">
        <v>69</v>
      </c>
      <c r="F86" s="34" t="s">
        <v>47</v>
      </c>
      <c r="G86" s="20">
        <f>SUM(G87:G88)</f>
        <v>78608000</v>
      </c>
      <c r="H86" s="20">
        <f>SUM(H87:H88)</f>
        <v>39304000</v>
      </c>
      <c r="I86" s="64">
        <f t="shared" ref="I86:I96" si="4">H86/G86*100</f>
        <v>50</v>
      </c>
    </row>
    <row r="87" spans="5:9" ht="30" x14ac:dyDescent="0.25">
      <c r="E87" s="33" t="s">
        <v>70</v>
      </c>
      <c r="F87" s="28" t="s">
        <v>48</v>
      </c>
      <c r="G87" s="21">
        <v>46787000</v>
      </c>
      <c r="H87" s="21">
        <v>23393500</v>
      </c>
      <c r="I87" s="72">
        <f t="shared" si="4"/>
        <v>50</v>
      </c>
    </row>
    <row r="88" spans="5:9" ht="30" x14ac:dyDescent="0.25">
      <c r="E88" s="33" t="s">
        <v>71</v>
      </c>
      <c r="F88" s="28" t="s">
        <v>49</v>
      </c>
      <c r="G88" s="21">
        <v>31821000</v>
      </c>
      <c r="H88" s="21">
        <v>15910500</v>
      </c>
      <c r="I88" s="72">
        <f t="shared" si="4"/>
        <v>50</v>
      </c>
    </row>
    <row r="89" spans="5:9" x14ac:dyDescent="0.25">
      <c r="E89" s="7" t="s">
        <v>72</v>
      </c>
      <c r="F89" s="8" t="s">
        <v>50</v>
      </c>
      <c r="G89" s="22">
        <f>G91+G90</f>
        <v>8742044.6600000001</v>
      </c>
      <c r="H89" s="22">
        <f>H91+H90</f>
        <v>3710566</v>
      </c>
      <c r="I89" s="64">
        <f t="shared" si="4"/>
        <v>42.445058842790218</v>
      </c>
    </row>
    <row r="90" spans="5:9" ht="30" x14ac:dyDescent="0.25">
      <c r="E90" s="63">
        <v>9.0620202008050008E+19</v>
      </c>
      <c r="F90" s="62" t="s">
        <v>177</v>
      </c>
      <c r="G90" s="54">
        <v>96660</v>
      </c>
      <c r="H90" s="22">
        <v>96660</v>
      </c>
      <c r="I90" s="64">
        <f t="shared" si="4"/>
        <v>100</v>
      </c>
    </row>
    <row r="91" spans="5:9" ht="30" customHeight="1" x14ac:dyDescent="0.25">
      <c r="E91" s="7" t="s">
        <v>168</v>
      </c>
      <c r="F91" s="8" t="s">
        <v>167</v>
      </c>
      <c r="G91" s="22">
        <f>G92+G93+G94</f>
        <v>8645384.6600000001</v>
      </c>
      <c r="H91" s="22">
        <f>H92+H93+H94</f>
        <v>3613906</v>
      </c>
      <c r="I91" s="64">
        <f t="shared" si="4"/>
        <v>41.801563980381644</v>
      </c>
    </row>
    <row r="92" spans="5:9" ht="75" x14ac:dyDescent="0.25">
      <c r="E92" s="53" t="s">
        <v>168</v>
      </c>
      <c r="F92" s="52" t="s">
        <v>171</v>
      </c>
      <c r="G92" s="54">
        <v>5170884.66</v>
      </c>
      <c r="H92" s="54">
        <v>1723628</v>
      </c>
      <c r="I92" s="72">
        <f t="shared" si="4"/>
        <v>33.333329078742203</v>
      </c>
    </row>
    <row r="93" spans="5:9" ht="30" x14ac:dyDescent="0.25">
      <c r="E93" s="53" t="s">
        <v>169</v>
      </c>
      <c r="F93" s="52" t="s">
        <v>170</v>
      </c>
      <c r="G93" s="54">
        <v>2754500</v>
      </c>
      <c r="H93" s="54">
        <v>1530278</v>
      </c>
      <c r="I93" s="72">
        <f t="shared" si="4"/>
        <v>55.555563623162094</v>
      </c>
    </row>
    <row r="94" spans="5:9" ht="30" x14ac:dyDescent="0.25">
      <c r="E94" s="83" t="s">
        <v>195</v>
      </c>
      <c r="F94" s="84" t="s">
        <v>196</v>
      </c>
      <c r="G94" s="54">
        <v>720000</v>
      </c>
      <c r="H94" s="54">
        <v>360000</v>
      </c>
      <c r="I94" s="72">
        <f t="shared" si="4"/>
        <v>50</v>
      </c>
    </row>
    <row r="95" spans="5:9" x14ac:dyDescent="0.25">
      <c r="E95" s="35" t="s">
        <v>73</v>
      </c>
      <c r="F95" s="34" t="s">
        <v>51</v>
      </c>
      <c r="G95" s="19">
        <f>G96+G97+G102+G107+G108+G113+G115+G118+G123+G129+G132+G134+G138+G142+G144+G148+G152+G156+G157+G158+G159</f>
        <v>300572415.16000003</v>
      </c>
      <c r="H95" s="19">
        <f>H96+H97+H102+H107+H108+H113+H115+H118+H123+H129+H132+H134+H138+H142+H144+H148+H152+H156+H157+H158+H159</f>
        <v>160541537.56999996</v>
      </c>
      <c r="I95" s="64">
        <f t="shared" si="4"/>
        <v>53.4119331890589</v>
      </c>
    </row>
    <row r="96" spans="5:9" ht="90" x14ac:dyDescent="0.25">
      <c r="E96" s="49" t="s">
        <v>163</v>
      </c>
      <c r="F96" s="48" t="s">
        <v>164</v>
      </c>
      <c r="G96" s="50">
        <v>620</v>
      </c>
      <c r="H96" s="50"/>
      <c r="I96" s="72">
        <f t="shared" si="4"/>
        <v>0</v>
      </c>
    </row>
    <row r="97" spans="1:10" x14ac:dyDescent="0.25">
      <c r="E97" s="99" t="s">
        <v>74</v>
      </c>
      <c r="F97" s="98" t="s">
        <v>159</v>
      </c>
      <c r="G97" s="102">
        <v>161459052</v>
      </c>
      <c r="H97" s="118">
        <v>95008613.269999996</v>
      </c>
      <c r="I97" s="121">
        <f>H97/G97*100</f>
        <v>58.843782428500816</v>
      </c>
      <c r="J97" s="90"/>
    </row>
    <row r="98" spans="1:10" x14ac:dyDescent="0.25">
      <c r="E98" s="100"/>
      <c r="F98" s="98"/>
      <c r="G98" s="102"/>
      <c r="H98" s="119"/>
      <c r="I98" s="122"/>
      <c r="J98" s="90"/>
    </row>
    <row r="99" spans="1:10" ht="33.6" customHeight="1" x14ac:dyDescent="0.25">
      <c r="E99" s="100"/>
      <c r="F99" s="98"/>
      <c r="G99" s="102"/>
      <c r="H99" s="119"/>
      <c r="I99" s="122"/>
      <c r="J99" s="90"/>
    </row>
    <row r="100" spans="1:10" ht="14.45" customHeight="1" x14ac:dyDescent="0.25">
      <c r="A100" s="106"/>
      <c r="E100" s="100"/>
      <c r="F100" s="98"/>
      <c r="G100" s="102"/>
      <c r="H100" s="119"/>
      <c r="I100" s="122"/>
      <c r="J100" s="90"/>
    </row>
    <row r="101" spans="1:10" x14ac:dyDescent="0.25">
      <c r="A101" s="106"/>
      <c r="E101" s="100"/>
      <c r="F101" s="98"/>
      <c r="G101" s="102"/>
      <c r="H101" s="120"/>
      <c r="I101" s="123"/>
      <c r="J101" s="90"/>
    </row>
    <row r="102" spans="1:10" x14ac:dyDescent="0.25">
      <c r="A102" s="106"/>
      <c r="E102" s="99" t="s">
        <v>74</v>
      </c>
      <c r="F102" s="98" t="s">
        <v>52</v>
      </c>
      <c r="G102" s="102">
        <v>6048000</v>
      </c>
      <c r="H102" s="118">
        <v>3024000</v>
      </c>
      <c r="I102" s="121">
        <f>H102/G102*100</f>
        <v>50</v>
      </c>
    </row>
    <row r="103" spans="1:10" x14ac:dyDescent="0.25">
      <c r="A103" s="106"/>
      <c r="E103" s="100"/>
      <c r="F103" s="98"/>
      <c r="G103" s="102"/>
      <c r="H103" s="119"/>
      <c r="I103" s="122"/>
    </row>
    <row r="104" spans="1:10" x14ac:dyDescent="0.25">
      <c r="E104" s="100"/>
      <c r="F104" s="98"/>
      <c r="G104" s="102"/>
      <c r="H104" s="119"/>
      <c r="I104" s="122"/>
    </row>
    <row r="105" spans="1:10" x14ac:dyDescent="0.25">
      <c r="E105" s="100"/>
      <c r="F105" s="98"/>
      <c r="G105" s="102"/>
      <c r="H105" s="119"/>
      <c r="I105" s="122"/>
    </row>
    <row r="106" spans="1:10" ht="14.45" customHeight="1" x14ac:dyDescent="0.25">
      <c r="A106" s="106"/>
      <c r="E106" s="100"/>
      <c r="F106" s="98"/>
      <c r="G106" s="102"/>
      <c r="H106" s="120"/>
      <c r="I106" s="123"/>
    </row>
    <row r="107" spans="1:10" ht="60" x14ac:dyDescent="0.25">
      <c r="A107" s="106"/>
      <c r="E107" s="33" t="s">
        <v>74</v>
      </c>
      <c r="F107" s="28" t="s">
        <v>53</v>
      </c>
      <c r="G107" s="30">
        <v>751480</v>
      </c>
      <c r="H107" s="59">
        <v>387675</v>
      </c>
      <c r="I107" s="65">
        <f>H107/G107*100</f>
        <v>51.588199286740831</v>
      </c>
    </row>
    <row r="108" spans="1:10" x14ac:dyDescent="0.25">
      <c r="A108" s="106"/>
      <c r="E108" s="99" t="s">
        <v>74</v>
      </c>
      <c r="F108" s="93" t="s">
        <v>54</v>
      </c>
      <c r="G108" s="107">
        <v>26703024</v>
      </c>
      <c r="H108" s="118">
        <v>11861012.08</v>
      </c>
      <c r="I108" s="124">
        <f>H108/G108*100</f>
        <v>44.418235477749633</v>
      </c>
    </row>
    <row r="109" spans="1:10" x14ac:dyDescent="0.25">
      <c r="A109" s="106"/>
      <c r="E109" s="100"/>
      <c r="F109" s="93"/>
      <c r="G109" s="108"/>
      <c r="H109" s="119"/>
      <c r="I109" s="125"/>
    </row>
    <row r="110" spans="1:10" x14ac:dyDescent="0.25">
      <c r="E110" s="100"/>
      <c r="F110" s="93"/>
      <c r="G110" s="108"/>
      <c r="H110" s="119"/>
      <c r="I110" s="125"/>
    </row>
    <row r="111" spans="1:10" ht="14.45" customHeight="1" x14ac:dyDescent="0.25">
      <c r="E111" s="100"/>
      <c r="F111" s="93"/>
      <c r="G111" s="108"/>
      <c r="H111" s="119"/>
      <c r="I111" s="125"/>
    </row>
    <row r="112" spans="1:10" x14ac:dyDescent="0.25">
      <c r="E112" s="100"/>
      <c r="F112" s="93"/>
      <c r="G112" s="109"/>
      <c r="H112" s="120"/>
      <c r="I112" s="126"/>
    </row>
    <row r="113" spans="1:9" ht="14.45" customHeight="1" x14ac:dyDescent="0.25">
      <c r="E113" s="99" t="s">
        <v>74</v>
      </c>
      <c r="F113" s="93" t="s">
        <v>55</v>
      </c>
      <c r="G113" s="94">
        <v>300592</v>
      </c>
      <c r="H113" s="118">
        <v>97315.94</v>
      </c>
      <c r="I113" s="124">
        <f>H113/G113*100</f>
        <v>32.374760472667269</v>
      </c>
    </row>
    <row r="114" spans="1:9" x14ac:dyDescent="0.25">
      <c r="E114" s="100"/>
      <c r="F114" s="93"/>
      <c r="G114" s="94"/>
      <c r="H114" s="120"/>
      <c r="I114" s="126"/>
    </row>
    <row r="115" spans="1:9" x14ac:dyDescent="0.25">
      <c r="E115" s="99" t="s">
        <v>74</v>
      </c>
      <c r="F115" s="93" t="s">
        <v>158</v>
      </c>
      <c r="G115" s="94">
        <v>73547500</v>
      </c>
      <c r="H115" s="118">
        <v>36802064.729999997</v>
      </c>
      <c r="I115" s="124">
        <f>H115/G115*100</f>
        <v>50.038498562153713</v>
      </c>
    </row>
    <row r="116" spans="1:9" ht="14.45" customHeight="1" x14ac:dyDescent="0.25">
      <c r="A116" s="106"/>
      <c r="E116" s="100"/>
      <c r="F116" s="93"/>
      <c r="G116" s="94"/>
      <c r="H116" s="119"/>
      <c r="I116" s="125"/>
    </row>
    <row r="117" spans="1:9" ht="33.75" customHeight="1" x14ac:dyDescent="0.25">
      <c r="A117" s="106"/>
      <c r="E117" s="100"/>
      <c r="F117" s="93"/>
      <c r="G117" s="94"/>
      <c r="H117" s="120"/>
      <c r="I117" s="126"/>
    </row>
    <row r="118" spans="1:9" x14ac:dyDescent="0.25">
      <c r="A118" s="106"/>
      <c r="E118" s="99" t="s">
        <v>74</v>
      </c>
      <c r="F118" s="98" t="s">
        <v>56</v>
      </c>
      <c r="G118" s="94">
        <v>12227000</v>
      </c>
      <c r="H118" s="118">
        <v>6250235</v>
      </c>
      <c r="I118" s="124">
        <f>H118/G118*100</f>
        <v>51.118303753987085</v>
      </c>
    </row>
    <row r="119" spans="1:9" x14ac:dyDescent="0.25">
      <c r="A119" s="106"/>
      <c r="E119" s="100"/>
      <c r="F119" s="98"/>
      <c r="G119" s="94"/>
      <c r="H119" s="119"/>
      <c r="I119" s="125"/>
    </row>
    <row r="120" spans="1:9" x14ac:dyDescent="0.25">
      <c r="A120" s="106"/>
      <c r="E120" s="100"/>
      <c r="F120" s="98"/>
      <c r="G120" s="94"/>
      <c r="H120" s="119"/>
      <c r="I120" s="125"/>
    </row>
    <row r="121" spans="1:9" ht="14.45" customHeight="1" x14ac:dyDescent="0.25">
      <c r="E121" s="100"/>
      <c r="F121" s="98"/>
      <c r="G121" s="94"/>
      <c r="H121" s="119"/>
      <c r="I121" s="125"/>
    </row>
    <row r="122" spans="1:9" x14ac:dyDescent="0.25">
      <c r="E122" s="100"/>
      <c r="F122" s="98"/>
      <c r="G122" s="94"/>
      <c r="H122" s="120"/>
      <c r="I122" s="126"/>
    </row>
    <row r="123" spans="1:9" x14ac:dyDescent="0.25">
      <c r="E123" s="99" t="s">
        <v>74</v>
      </c>
      <c r="F123" s="98" t="s">
        <v>57</v>
      </c>
      <c r="G123" s="94">
        <v>130380</v>
      </c>
      <c r="H123" s="118">
        <v>66515</v>
      </c>
      <c r="I123" s="124">
        <f>H123/G123*100</f>
        <v>51.016260162601625</v>
      </c>
    </row>
    <row r="124" spans="1:9" x14ac:dyDescent="0.25">
      <c r="E124" s="100"/>
      <c r="F124" s="98"/>
      <c r="G124" s="94"/>
      <c r="H124" s="119"/>
      <c r="I124" s="125"/>
    </row>
    <row r="125" spans="1:9" x14ac:dyDescent="0.25">
      <c r="E125" s="100"/>
      <c r="F125" s="98"/>
      <c r="G125" s="94"/>
      <c r="H125" s="119"/>
      <c r="I125" s="125"/>
    </row>
    <row r="126" spans="1:9" x14ac:dyDescent="0.25">
      <c r="E126" s="100"/>
      <c r="F126" s="98"/>
      <c r="G126" s="94"/>
      <c r="H126" s="119"/>
      <c r="I126" s="125"/>
    </row>
    <row r="127" spans="1:9" ht="14.45" customHeight="1" x14ac:dyDescent="0.25">
      <c r="E127" s="100"/>
      <c r="F127" s="98"/>
      <c r="G127" s="94"/>
      <c r="H127" s="119"/>
      <c r="I127" s="125"/>
    </row>
    <row r="128" spans="1:9" x14ac:dyDescent="0.25">
      <c r="E128" s="100"/>
      <c r="F128" s="98"/>
      <c r="G128" s="94"/>
      <c r="H128" s="120"/>
      <c r="I128" s="126"/>
    </row>
    <row r="129" spans="5:9" x14ac:dyDescent="0.25">
      <c r="E129" s="95" t="s">
        <v>74</v>
      </c>
      <c r="F129" s="98" t="s">
        <v>58</v>
      </c>
      <c r="G129" s="94">
        <v>69000</v>
      </c>
      <c r="H129" s="118">
        <v>3000</v>
      </c>
      <c r="I129" s="124">
        <f>H129/G129*100</f>
        <v>4.3478260869565215</v>
      </c>
    </row>
    <row r="130" spans="5:9" ht="14.45" customHeight="1" x14ac:dyDescent="0.25">
      <c r="E130" s="96"/>
      <c r="F130" s="98"/>
      <c r="G130" s="94"/>
      <c r="H130" s="119"/>
      <c r="I130" s="125"/>
    </row>
    <row r="131" spans="5:9" x14ac:dyDescent="0.25">
      <c r="E131" s="97"/>
      <c r="F131" s="98"/>
      <c r="G131" s="94"/>
      <c r="H131" s="120"/>
      <c r="I131" s="126"/>
    </row>
    <row r="132" spans="5:9" ht="14.45" customHeight="1" x14ac:dyDescent="0.25">
      <c r="E132" s="99" t="s">
        <v>74</v>
      </c>
      <c r="F132" s="98" t="s">
        <v>59</v>
      </c>
      <c r="G132" s="94">
        <v>8255000</v>
      </c>
      <c r="H132" s="118">
        <v>4370560</v>
      </c>
      <c r="I132" s="124">
        <f>H132/G132*100</f>
        <v>52.944397334948512</v>
      </c>
    </row>
    <row r="133" spans="5:9" x14ac:dyDescent="0.25">
      <c r="E133" s="100"/>
      <c r="F133" s="98"/>
      <c r="G133" s="94"/>
      <c r="H133" s="120"/>
      <c r="I133" s="126"/>
    </row>
    <row r="134" spans="5:9" x14ac:dyDescent="0.25">
      <c r="E134" s="91" t="s">
        <v>75</v>
      </c>
      <c r="F134" s="93" t="s">
        <v>60</v>
      </c>
      <c r="G134" s="94">
        <v>1268086</v>
      </c>
      <c r="H134" s="118">
        <v>608540.05000000005</v>
      </c>
      <c r="I134" s="124">
        <f>H134/G134*100</f>
        <v>47.988862742747735</v>
      </c>
    </row>
    <row r="135" spans="5:9" ht="37.15" customHeight="1" x14ac:dyDescent="0.25">
      <c r="E135" s="92"/>
      <c r="F135" s="93"/>
      <c r="G135" s="94"/>
      <c r="H135" s="119"/>
      <c r="I135" s="125"/>
    </row>
    <row r="136" spans="5:9" ht="14.45" customHeight="1" x14ac:dyDescent="0.25">
      <c r="E136" s="92"/>
      <c r="F136" s="93"/>
      <c r="G136" s="94"/>
      <c r="H136" s="119"/>
      <c r="I136" s="125"/>
    </row>
    <row r="137" spans="5:9" x14ac:dyDescent="0.25">
      <c r="E137" s="92"/>
      <c r="F137" s="93"/>
      <c r="G137" s="94"/>
      <c r="H137" s="120"/>
      <c r="I137" s="126"/>
    </row>
    <row r="138" spans="5:9" x14ac:dyDescent="0.25">
      <c r="E138" s="91" t="s">
        <v>76</v>
      </c>
      <c r="F138" s="93" t="s">
        <v>61</v>
      </c>
      <c r="G138" s="94">
        <v>310253</v>
      </c>
      <c r="H138" s="118">
        <v>280273.40999999997</v>
      </c>
      <c r="I138" s="124">
        <f>H138/G138*100</f>
        <v>90.33705072956586</v>
      </c>
    </row>
    <row r="139" spans="5:9" x14ac:dyDescent="0.25">
      <c r="E139" s="92"/>
      <c r="F139" s="93"/>
      <c r="G139" s="94"/>
      <c r="H139" s="119"/>
      <c r="I139" s="125"/>
    </row>
    <row r="140" spans="5:9" ht="14.45" customHeight="1" x14ac:dyDescent="0.25">
      <c r="E140" s="92"/>
      <c r="F140" s="93"/>
      <c r="G140" s="94"/>
      <c r="H140" s="119"/>
      <c r="I140" s="125"/>
    </row>
    <row r="141" spans="5:9" ht="21.6" customHeight="1" x14ac:dyDescent="0.25">
      <c r="E141" s="92"/>
      <c r="F141" s="93"/>
      <c r="G141" s="94"/>
      <c r="H141" s="120"/>
      <c r="I141" s="126"/>
    </row>
    <row r="142" spans="5:9" x14ac:dyDescent="0.25">
      <c r="E142" s="91" t="s">
        <v>77</v>
      </c>
      <c r="F142" s="93" t="s">
        <v>160</v>
      </c>
      <c r="G142" s="94">
        <v>2645843</v>
      </c>
      <c r="H142" s="118">
        <v>1261202.2</v>
      </c>
      <c r="I142" s="124">
        <f>H142/G142*100</f>
        <v>47.66731056982595</v>
      </c>
    </row>
    <row r="143" spans="5:9" ht="61.5" customHeight="1" x14ac:dyDescent="0.25">
      <c r="E143" s="92"/>
      <c r="F143" s="93"/>
      <c r="G143" s="94"/>
      <c r="H143" s="120"/>
      <c r="I143" s="126"/>
    </row>
    <row r="144" spans="5:9" x14ac:dyDescent="0.25">
      <c r="E144" s="91" t="s">
        <v>78</v>
      </c>
      <c r="F144" s="93" t="s">
        <v>62</v>
      </c>
      <c r="G144" s="94">
        <v>4450875</v>
      </c>
      <c r="H144" s="118"/>
      <c r="I144" s="124">
        <f>H144/G144*100</f>
        <v>0</v>
      </c>
    </row>
    <row r="145" spans="5:9" x14ac:dyDescent="0.25">
      <c r="E145" s="92"/>
      <c r="F145" s="93"/>
      <c r="G145" s="94"/>
      <c r="H145" s="119"/>
      <c r="I145" s="125"/>
    </row>
    <row r="146" spans="5:9" ht="14.45" customHeight="1" x14ac:dyDescent="0.25">
      <c r="E146" s="92"/>
      <c r="F146" s="93"/>
      <c r="G146" s="94"/>
      <c r="H146" s="119"/>
      <c r="I146" s="125"/>
    </row>
    <row r="147" spans="5:9" x14ac:dyDescent="0.25">
      <c r="E147" s="92"/>
      <c r="F147" s="93"/>
      <c r="G147" s="94"/>
      <c r="H147" s="120"/>
      <c r="I147" s="126"/>
    </row>
    <row r="148" spans="5:9" x14ac:dyDescent="0.25">
      <c r="E148" s="91" t="s">
        <v>74</v>
      </c>
      <c r="F148" s="93" t="s">
        <v>63</v>
      </c>
      <c r="G148" s="94">
        <v>901776</v>
      </c>
      <c r="H148" s="118">
        <v>431928</v>
      </c>
      <c r="I148" s="124">
        <f>H148/G148*100</f>
        <v>47.897482301591523</v>
      </c>
    </row>
    <row r="149" spans="5:9" x14ac:dyDescent="0.25">
      <c r="E149" s="92"/>
      <c r="F149" s="93"/>
      <c r="G149" s="94"/>
      <c r="H149" s="119"/>
      <c r="I149" s="125"/>
    </row>
    <row r="150" spans="5:9" ht="14.45" customHeight="1" x14ac:dyDescent="0.25">
      <c r="E150" s="92"/>
      <c r="F150" s="93"/>
      <c r="G150" s="94"/>
      <c r="H150" s="119"/>
      <c r="I150" s="125"/>
    </row>
    <row r="151" spans="5:9" x14ac:dyDescent="0.25">
      <c r="E151" s="92"/>
      <c r="F151" s="93"/>
      <c r="G151" s="94"/>
      <c r="H151" s="120"/>
      <c r="I151" s="126"/>
    </row>
    <row r="152" spans="5:9" x14ac:dyDescent="0.25">
      <c r="E152" s="91" t="s">
        <v>74</v>
      </c>
      <c r="F152" s="93" t="s">
        <v>161</v>
      </c>
      <c r="G152" s="94">
        <v>225444</v>
      </c>
      <c r="H152" s="118">
        <v>88602.89</v>
      </c>
      <c r="I152" s="124">
        <f>H152/G152*100</f>
        <v>39.301507247919659</v>
      </c>
    </row>
    <row r="153" spans="5:9" x14ac:dyDescent="0.25">
      <c r="E153" s="92"/>
      <c r="F153" s="93"/>
      <c r="G153" s="94"/>
      <c r="H153" s="119"/>
      <c r="I153" s="125"/>
    </row>
    <row r="154" spans="5:9" x14ac:dyDescent="0.25">
      <c r="E154" s="92"/>
      <c r="F154" s="93"/>
      <c r="G154" s="94"/>
      <c r="H154" s="119"/>
      <c r="I154" s="125"/>
    </row>
    <row r="155" spans="5:9" x14ac:dyDescent="0.25">
      <c r="E155" s="92"/>
      <c r="F155" s="93"/>
      <c r="G155" s="94"/>
      <c r="H155" s="120"/>
      <c r="I155" s="126"/>
    </row>
    <row r="156" spans="5:9" ht="150" x14ac:dyDescent="0.25">
      <c r="E156" s="32" t="s">
        <v>148</v>
      </c>
      <c r="F156" s="29" t="s">
        <v>135</v>
      </c>
      <c r="G156" s="30">
        <v>31150</v>
      </c>
      <c r="H156" s="59"/>
      <c r="I156" s="65">
        <f>H156/G156*100</f>
        <v>0</v>
      </c>
    </row>
    <row r="157" spans="5:9" ht="75" x14ac:dyDescent="0.25">
      <c r="E157" s="31" t="s">
        <v>74</v>
      </c>
      <c r="F157" s="29" t="s">
        <v>64</v>
      </c>
      <c r="G157" s="30">
        <v>200</v>
      </c>
      <c r="H157" s="59"/>
      <c r="I157" s="65">
        <f>H157/G157*100</f>
        <v>0</v>
      </c>
    </row>
    <row r="158" spans="5:9" ht="105" x14ac:dyDescent="0.25">
      <c r="E158" s="45" t="s">
        <v>74</v>
      </c>
      <c r="F158" s="29" t="s">
        <v>65</v>
      </c>
      <c r="G158" s="30">
        <v>400</v>
      </c>
      <c r="H158" s="59"/>
      <c r="I158" s="65">
        <f>H158/G158*100</f>
        <v>0</v>
      </c>
    </row>
    <row r="159" spans="5:9" ht="65.25" customHeight="1" x14ac:dyDescent="0.25">
      <c r="E159" s="45" t="s">
        <v>148</v>
      </c>
      <c r="F159" s="46" t="s">
        <v>162</v>
      </c>
      <c r="G159" s="47">
        <v>1246740.1599999999</v>
      </c>
      <c r="H159" s="59"/>
      <c r="I159" s="65">
        <f>H159/G159*100</f>
        <v>0</v>
      </c>
    </row>
    <row r="160" spans="5:9" x14ac:dyDescent="0.25">
      <c r="E160" s="35" t="s">
        <v>79</v>
      </c>
      <c r="F160" s="34" t="s">
        <v>66</v>
      </c>
      <c r="G160" s="9">
        <f>G161</f>
        <v>12274932</v>
      </c>
      <c r="H160" s="9">
        <f>H161</f>
        <v>4782483.78</v>
      </c>
      <c r="I160" s="66">
        <f>H160/G160*100</f>
        <v>38.961387158804627</v>
      </c>
    </row>
    <row r="161" spans="5:11" ht="75" x14ac:dyDescent="0.25">
      <c r="E161" s="33" t="s">
        <v>80</v>
      </c>
      <c r="F161" s="28" t="s">
        <v>67</v>
      </c>
      <c r="G161" s="27">
        <f>G163+G162</f>
        <v>12274932</v>
      </c>
      <c r="H161" s="27">
        <f>H163+H162</f>
        <v>4782483.78</v>
      </c>
      <c r="I161" s="73">
        <f t="shared" ref="I161:I165" si="5">H161/G161*100</f>
        <v>38.961387158804627</v>
      </c>
    </row>
    <row r="162" spans="5:11" ht="60" x14ac:dyDescent="0.25">
      <c r="E162" s="44" t="s">
        <v>157</v>
      </c>
      <c r="F162" s="28" t="s">
        <v>146</v>
      </c>
      <c r="G162" s="27">
        <v>12193739</v>
      </c>
      <c r="H162" s="27">
        <v>4782483.78</v>
      </c>
      <c r="I162" s="73">
        <f t="shared" si="5"/>
        <v>39.22081471483029</v>
      </c>
    </row>
    <row r="163" spans="5:11" ht="45" x14ac:dyDescent="0.25">
      <c r="E163" s="44" t="s">
        <v>80</v>
      </c>
      <c r="F163" s="28" t="s">
        <v>147</v>
      </c>
      <c r="G163" s="27">
        <v>81193</v>
      </c>
      <c r="H163" s="27"/>
      <c r="I163" s="73">
        <f t="shared" si="5"/>
        <v>0</v>
      </c>
    </row>
    <row r="164" spans="5:11" ht="45" x14ac:dyDescent="0.25">
      <c r="E164" s="67" t="s">
        <v>179</v>
      </c>
      <c r="F164" s="68" t="s">
        <v>178</v>
      </c>
      <c r="G164" s="27"/>
      <c r="H164" s="27">
        <v>-1000</v>
      </c>
      <c r="I164" s="66"/>
    </row>
    <row r="165" spans="5:11" x14ac:dyDescent="0.25">
      <c r="E165" s="29"/>
      <c r="F165" s="8" t="s">
        <v>68</v>
      </c>
      <c r="G165" s="9">
        <f>SUM(G16+G85)</f>
        <v>521052391.82000005</v>
      </c>
      <c r="H165" s="9">
        <f>SUM(H16+H85+H164)</f>
        <v>272408533.94999999</v>
      </c>
      <c r="I165" s="66">
        <f t="shared" si="5"/>
        <v>52.280449764081446</v>
      </c>
    </row>
    <row r="167" spans="5:11" ht="15.75" x14ac:dyDescent="0.25">
      <c r="G167" s="51"/>
      <c r="H167" s="51"/>
      <c r="I167" s="51"/>
    </row>
    <row r="168" spans="5:11" x14ac:dyDescent="0.25">
      <c r="G168" s="42"/>
      <c r="H168" s="42"/>
      <c r="I168" s="42"/>
    </row>
    <row r="169" spans="5:11" x14ac:dyDescent="0.25">
      <c r="G169" s="42"/>
      <c r="H169" s="42"/>
      <c r="I169" s="42"/>
      <c r="K169" s="43"/>
    </row>
  </sheetData>
  <mergeCells count="97">
    <mergeCell ref="H144:H147"/>
    <mergeCell ref="I144:I147"/>
    <mergeCell ref="H148:H151"/>
    <mergeCell ref="I148:I151"/>
    <mergeCell ref="H152:H155"/>
    <mergeCell ref="I152:I155"/>
    <mergeCell ref="H134:H137"/>
    <mergeCell ref="I134:I137"/>
    <mergeCell ref="H138:H141"/>
    <mergeCell ref="I138:I141"/>
    <mergeCell ref="H142:H143"/>
    <mergeCell ref="I142:I143"/>
    <mergeCell ref="H123:H128"/>
    <mergeCell ref="I123:I128"/>
    <mergeCell ref="H129:H131"/>
    <mergeCell ref="I129:I131"/>
    <mergeCell ref="H132:H133"/>
    <mergeCell ref="I132:I133"/>
    <mergeCell ref="H113:H114"/>
    <mergeCell ref="I113:I114"/>
    <mergeCell ref="H115:H117"/>
    <mergeCell ref="I115:I117"/>
    <mergeCell ref="H118:H122"/>
    <mergeCell ref="I118:I122"/>
    <mergeCell ref="H97:H101"/>
    <mergeCell ref="I97:I101"/>
    <mergeCell ref="H102:H106"/>
    <mergeCell ref="I102:I106"/>
    <mergeCell ref="H108:H112"/>
    <mergeCell ref="I108:I112"/>
    <mergeCell ref="H48:H49"/>
    <mergeCell ref="I48:I49"/>
    <mergeCell ref="H64:H65"/>
    <mergeCell ref="I64:I65"/>
    <mergeCell ref="H74:H75"/>
    <mergeCell ref="I74:I75"/>
    <mergeCell ref="A116:A120"/>
    <mergeCell ref="E102:E106"/>
    <mergeCell ref="E108:E112"/>
    <mergeCell ref="E113:E114"/>
    <mergeCell ref="E115:E117"/>
    <mergeCell ref="E118:E122"/>
    <mergeCell ref="A106:A109"/>
    <mergeCell ref="A100:A103"/>
    <mergeCell ref="E97:E101"/>
    <mergeCell ref="G113:G114"/>
    <mergeCell ref="F115:F117"/>
    <mergeCell ref="G115:G117"/>
    <mergeCell ref="G132:G133"/>
    <mergeCell ref="F12:G12"/>
    <mergeCell ref="F118:F122"/>
    <mergeCell ref="G118:G122"/>
    <mergeCell ref="F102:F106"/>
    <mergeCell ref="G102:G106"/>
    <mergeCell ref="F108:F112"/>
    <mergeCell ref="G108:G112"/>
    <mergeCell ref="E123:E128"/>
    <mergeCell ref="F123:F128"/>
    <mergeCell ref="G123:G128"/>
    <mergeCell ref="E13:G13"/>
    <mergeCell ref="F97:F101"/>
    <mergeCell ref="G97:G101"/>
    <mergeCell ref="E74:E75"/>
    <mergeCell ref="F74:F75"/>
    <mergeCell ref="G74:G75"/>
    <mergeCell ref="E48:E49"/>
    <mergeCell ref="F48:F49"/>
    <mergeCell ref="G48:G49"/>
    <mergeCell ref="E64:E65"/>
    <mergeCell ref="F64:F65"/>
    <mergeCell ref="G64:G65"/>
    <mergeCell ref="F113:F114"/>
    <mergeCell ref="E152:E155"/>
    <mergeCell ref="F152:F155"/>
    <mergeCell ref="G152:G155"/>
    <mergeCell ref="E142:E143"/>
    <mergeCell ref="F142:F143"/>
    <mergeCell ref="G142:G143"/>
    <mergeCell ref="E144:E147"/>
    <mergeCell ref="F144:F147"/>
    <mergeCell ref="G144:G147"/>
    <mergeCell ref="F1:G1"/>
    <mergeCell ref="J97:J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 ref="F132:F133"/>
  </mergeCells>
  <pageMargins left="0.70866141732283472" right="0.70866141732283472" top="0.74803149606299213" bottom="0.74803149606299213" header="0.31496062992125984" footer="0.31496062992125984"/>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2016-04-08T07:02:46Z</cp:lastPrinted>
  <dcterms:created xsi:type="dcterms:W3CDTF">2014-07-07T05:57:34Z</dcterms:created>
  <dcterms:modified xsi:type="dcterms:W3CDTF">2016-08-02T06:03:23Z</dcterms:modified>
</cp:coreProperties>
</file>